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85" windowWidth="15120" windowHeight="7830"/>
  </bookViews>
  <sheets>
    <sheet name="ОС_НМА" sheetId="1" r:id="rId1"/>
  </sheets>
  <definedNames>
    <definedName name="_xlnm._FilterDatabase" localSheetId="0" hidden="1">ОС_НМА!$B$6:$I$6</definedName>
    <definedName name="_xlnm.Print_Titles" localSheetId="0">ОС_НМА!$5:$5</definedName>
    <definedName name="_xlnm.Print_Area" localSheetId="0">ОС_НМА!$A$1:$J$31</definedName>
  </definedNames>
  <calcPr calcId="145621"/>
</workbook>
</file>

<file path=xl/calcChain.xml><?xml version="1.0" encoding="utf-8"?>
<calcChain xmlns="http://schemas.openxmlformats.org/spreadsheetml/2006/main">
  <c r="F26" i="1" l="1"/>
  <c r="H26" i="1"/>
  <c r="E26" i="1" l="1"/>
  <c r="I7" i="1"/>
  <c r="G19" i="1"/>
  <c r="I19" i="1" s="1"/>
  <c r="G9" i="1" l="1"/>
  <c r="G26" i="1" s="1"/>
  <c r="I18" i="1"/>
  <c r="I20" i="1"/>
  <c r="I21" i="1"/>
  <c r="D26" i="1" l="1"/>
  <c r="I25" i="1" l="1"/>
  <c r="I24" i="1"/>
  <c r="I23" i="1"/>
  <c r="I22" i="1"/>
  <c r="I17" i="1"/>
  <c r="I16" i="1"/>
  <c r="I15" i="1"/>
  <c r="I14" i="1"/>
  <c r="I13" i="1"/>
  <c r="I12" i="1"/>
  <c r="I11" i="1"/>
  <c r="I10" i="1"/>
  <c r="I9" i="1"/>
  <c r="I8" i="1"/>
  <c r="I26" i="1" l="1"/>
</calcChain>
</file>

<file path=xl/sharedStrings.xml><?xml version="1.0" encoding="utf-8"?>
<sst xmlns="http://schemas.openxmlformats.org/spreadsheetml/2006/main" count="51" uniqueCount="51">
  <si>
    <t>№ п/п</t>
  </si>
  <si>
    <t>Наименование ОС</t>
  </si>
  <si>
    <t xml:space="preserve"> руб.</t>
  </si>
  <si>
    <t>Снегоболотоход гусеничный (изготовитель Рубцовский МЗ) типа ГТ-ТМС</t>
  </si>
  <si>
    <t>Трактор с бульдозерным и рыхлительным оборудованием ЧТЗ Б10</t>
  </si>
  <si>
    <t>Автомашина линейная, бригадная, сетевая - ГАЗ-33081 Егерь 2</t>
  </si>
  <si>
    <t>Автомобиль легковой служебный повышенной проходимости - Mitsubishi L200</t>
  </si>
  <si>
    <t>Передвижная комплексная электротехническая лаборатория ЭТЛ-35К на базе ГАЗ-33081</t>
  </si>
  <si>
    <t>ТОиР Управление ремонтами и обслуживанием оборудования</t>
  </si>
  <si>
    <t>монтаж аварийного - эвакуационного освещения в офисе</t>
  </si>
  <si>
    <t>Кол-во ед.</t>
  </si>
  <si>
    <t>Примечание - контрагент, договор</t>
  </si>
  <si>
    <t>монтаж системы пожарной сигнализации и системы оповещения и управления эвакуацией (ПС и СОУЭ)</t>
  </si>
  <si>
    <t xml:space="preserve">Кофе-машина  Jura Impressa F8 TFT </t>
  </si>
  <si>
    <t>Поставка сканера Panasonic</t>
  </si>
  <si>
    <t>Установка системы видеонаблюдения на объекте Резервная блочно-модульная котельная</t>
  </si>
  <si>
    <t>Автокран МКТ-25,7 на шасси автомобиля КамАЗ-43118</t>
  </si>
  <si>
    <t>Комплект спутникового оборудования для Интернета</t>
  </si>
  <si>
    <t>Автомобиль грузовой повышенной проходимости - Грузопассажирский автомобиль МРZ2A2 (ЛБА) на шасси КамАЗ-43118</t>
  </si>
  <si>
    <t>Автомобиль грузовой повышенной проходимости - Седельный тягач КамАЗ 65221-6020-43 с полуприцепом-тежеловозом 935911</t>
  </si>
  <si>
    <t>Оборудование для хим. лаборатории (шкаф вытяжной ЛАБ-1200 ШВТ-Н с вентилятором кислородостойким VSB-20/0, 18/950)</t>
  </si>
  <si>
    <t>Автогидроподъемник-ПСС-141.29Э на шасси КамАЗ 5350 (43114)</t>
  </si>
  <si>
    <t>Трактор МТЗ-82.1 (Беларус) в сборе с щеткой коммунальной МД-01.02 и отвалом передним КО-4 с гидроповоротным</t>
  </si>
  <si>
    <t>Автомобиль грузовой повышенной проходимости - КАМАЗ-43118-3078-46 с КМУ IM 150N (кран-манипулятор)</t>
  </si>
  <si>
    <t>Исп. Понаровская И.С.</t>
  </si>
  <si>
    <t>16_ИП Михайлов Дмитрий Николаевич, без договора счет № 2108С от 09.02.2016. Скан-копия на 1 л. в 1 экз.</t>
  </si>
  <si>
    <t>1_ "Гирд-Автофургон" Договор №99-16-2016 от 25.01.2016. Скан-копия договора и ДС на 10 л. в 1 экз.</t>
  </si>
  <si>
    <t>2_ООО "Региональный центр погрузочной техники" Договор № 99-23-2016 от 28.01.2016. Скан-копия договора на 7 л. в 1 экз.</t>
  </si>
  <si>
    <t>3_ООО "Гирд-Автофургон" Договор №99-24-2016 от 29.01.2016. Скан-копия договора на 8 л. в 1 экз.</t>
  </si>
  <si>
    <t>4_АО НПК "Уралвагонзавод" имени Ф.Э.Дзержинского, Договор "99-26-2016 от 01.02.2016.  Скан-копия договора на 7 л. в 1 экз.</t>
  </si>
  <si>
    <t>5_ООО "Строй-кран" Договор №99-7-2016 от 19.01.2016.  Скан-копия договора на 8 л. в 1 экз.</t>
  </si>
  <si>
    <t>6_ООО ПО "Тракторные заводы Урала" Договор №99-8-2016 от 19.01.2016.   Скан-копия договора на 7 л. в 1 экз.</t>
  </si>
  <si>
    <t>7_ООО "Автомаш" Договор № 99-66-2016 от 15.03.2016.   Скан-копия договора на 7 л. в 1 экз.</t>
  </si>
  <si>
    <t>8_ООО "БизнесИнформ" Договор №99-87-2016 от 29.03.2016. Скан-копия договора на 8 л. в 1 экз.</t>
  </si>
  <si>
    <t>9_ООО "Рольф", филиал Сити №99-82-2016 от 25.03.2016.  Скан-копия договора на 7 л. в 1 экз.</t>
  </si>
  <si>
    <t>10_ООО "Мега Драйв" Договор №99-32-2016 от 05.02.2016. Скан-копия договора на 8 л. в 1 экз.</t>
  </si>
  <si>
    <t>11_ООО "РусКом Транс", Договор №99-336-2015 от 27.11.2015. Договорная сумма платежа - 4 686 900,00 руб. (в т.ч. НДС 18%). Аванс по договору в размере 39% (1 827 891,00 руб.) оплачен в декабре 2015. На 3 кв 2016 запланирован окончательный расчет по договору. Скан-копия договора на 6 л. в 1 экз.</t>
  </si>
  <si>
    <t>12_ООО "ГеоСатСистемс" Договор № 03-03/2016 от 24.03.2016 ( рег. № 99-95-2016 от 07.04.2016).  Скан-копия договора на 4 л. в 1 экз.</t>
  </si>
  <si>
    <t>13_ООО "Дальремстрой" Договор №99-110-2016 от 13.04.2016. Скан-копия договора на 6 л. в 1 экз.</t>
  </si>
  <si>
    <t>15_ООО "ВладБизнесКонсалтинг" Договор 01-06 от 01.06.2016 (рег. №99-147-2016 от 01.06.2016). Скан-копия на 6 л. в 1 экз.</t>
  </si>
  <si>
    <t>19_ООО "АФМ-Серверс" Договор № 08/15 от 01.08.2015 (№99-221-2015 от 05.08.2015). Скан-копия договора и ДС на 13 л. в 1 экз.</t>
  </si>
  <si>
    <t>14_ЗАО ПТО "Охрана" Коммерческое предложение по дооснащению системой видеонаблюдения помещений АО "ДВЭУК". Скан-копия на 2 л. в 1 экз.</t>
  </si>
  <si>
    <t>Выплаты по приобретению имущества, прочих нематериальных активов на 2016 год в рамках формирования проекта ИПР АО "ДВЭУК"</t>
  </si>
  <si>
    <t>1 квартал 2016</t>
  </si>
  <si>
    <t xml:space="preserve"> 2 квартал 2016 </t>
  </si>
  <si>
    <t xml:space="preserve">3 квартал 2016 </t>
  </si>
  <si>
    <t xml:space="preserve">4 квартал 2016 </t>
  </si>
  <si>
    <t>Итого 2016 год</t>
  </si>
  <si>
    <t>8/423/279-12-55, 1116</t>
  </si>
  <si>
    <t>18_Локально-сметный расчет. Скан-копия на 7 л. в 1 экз.</t>
  </si>
  <si>
    <t>17_Локально-сметный расчет на монтаж аварийного - эвакуационного освещения в офисе. Скан-копия на 7 л. в 1 экз.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</si>
</sst>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</font>
    <font>
      <b/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7" fillId="0" borderId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4" fontId="5" fillId="0" borderId="1" xfId="2" applyNumberFormat="1" applyFont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164" fontId="6" fillId="3" borderId="9" xfId="1" applyFont="1" applyFill="1" applyBorder="1" applyAlignment="1">
      <alignment horizontal="center" vertical="center"/>
    </xf>
    <xf numFmtId="4" fontId="2" fillId="0" borderId="0" xfId="0" applyNumberFormat="1" applyFont="1" applyAlignment="1">
      <alignment vertical="center"/>
    </xf>
    <xf numFmtId="166" fontId="2" fillId="0" borderId="0" xfId="0" applyNumberFormat="1" applyFont="1" applyAlignment="1">
      <alignment vertical="center"/>
    </xf>
    <xf numFmtId="4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2" borderId="12" xfId="0" applyFont="1" applyFill="1" applyBorder="1" applyAlignment="1">
      <alignment horizontal="center" vertical="center"/>
    </xf>
    <xf numFmtId="4" fontId="5" fillId="0" borderId="13" xfId="2" applyNumberFormat="1" applyFont="1" applyBorder="1" applyAlignment="1">
      <alignment horizontal="center" vertical="center"/>
    </xf>
    <xf numFmtId="4" fontId="5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" fontId="5" fillId="0" borderId="15" xfId="2" applyNumberFormat="1" applyFont="1" applyBorder="1" applyAlignment="1">
      <alignment horizontal="center" vertical="center"/>
    </xf>
    <xf numFmtId="4" fontId="5" fillId="0" borderId="16" xfId="2" applyNumberFormat="1" applyFont="1" applyBorder="1" applyAlignment="1">
      <alignment horizontal="center" vertical="center"/>
    </xf>
    <xf numFmtId="4" fontId="9" fillId="0" borderId="16" xfId="2" applyNumberFormat="1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4" fontId="5" fillId="0" borderId="19" xfId="2" applyNumberFormat="1" applyFont="1" applyBorder="1" applyAlignment="1">
      <alignment horizontal="left" vertical="center" wrapText="1"/>
    </xf>
    <xf numFmtId="4" fontId="5" fillId="0" borderId="20" xfId="2" applyNumberFormat="1" applyFont="1" applyBorder="1" applyAlignment="1">
      <alignment horizontal="left" vertical="center" wrapText="1"/>
    </xf>
    <xf numFmtId="164" fontId="6" fillId="3" borderId="11" xfId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15" xfId="2" applyNumberFormat="1" applyFont="1" applyBorder="1" applyAlignment="1">
      <alignment horizontal="left" vertical="center" wrapText="1"/>
    </xf>
    <xf numFmtId="0" fontId="5" fillId="0" borderId="16" xfId="2" applyNumberFormat="1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4" fontId="5" fillId="0" borderId="23" xfId="2" applyNumberFormat="1" applyFont="1" applyBorder="1" applyAlignment="1">
      <alignment horizontal="center" vertical="center"/>
    </xf>
    <xf numFmtId="4" fontId="5" fillId="0" borderId="24" xfId="2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2" applyNumberFormat="1" applyFont="1" applyBorder="1" applyAlignment="1">
      <alignment horizontal="center" vertical="center" wrapText="1"/>
    </xf>
    <xf numFmtId="0" fontId="5" fillId="0" borderId="11" xfId="2" applyNumberFormat="1" applyFont="1" applyBorder="1" applyAlignment="1">
      <alignment horizontal="center" vertical="center" wrapText="1"/>
    </xf>
    <xf numFmtId="0" fontId="5" fillId="2" borderId="25" xfId="0" applyFont="1" applyFill="1" applyBorder="1" applyAlignment="1">
      <alignment horizontal="center" vertical="center"/>
    </xf>
    <xf numFmtId="0" fontId="5" fillId="0" borderId="26" xfId="2" applyNumberFormat="1" applyFont="1" applyBorder="1" applyAlignment="1">
      <alignment horizontal="left" vertical="center" wrapText="1"/>
    </xf>
    <xf numFmtId="0" fontId="5" fillId="0" borderId="27" xfId="2" applyNumberFormat="1" applyFont="1" applyBorder="1" applyAlignment="1">
      <alignment horizontal="center" vertical="center" wrapText="1"/>
    </xf>
    <xf numFmtId="4" fontId="5" fillId="0" borderId="28" xfId="2" applyNumberFormat="1" applyFont="1" applyBorder="1" applyAlignment="1">
      <alignment horizontal="center" vertical="center"/>
    </xf>
    <xf numFmtId="4" fontId="2" fillId="0" borderId="29" xfId="0" applyNumberFormat="1" applyFont="1" applyBorder="1" applyAlignment="1">
      <alignment horizontal="center" vertical="center"/>
    </xf>
    <xf numFmtId="4" fontId="5" fillId="0" borderId="29" xfId="2" applyNumberFormat="1" applyFont="1" applyBorder="1" applyAlignment="1">
      <alignment horizontal="center" vertical="center"/>
    </xf>
    <xf numFmtId="4" fontId="5" fillId="0" borderId="26" xfId="2" applyNumberFormat="1" applyFont="1" applyBorder="1" applyAlignment="1">
      <alignment horizontal="center" vertical="center"/>
    </xf>
    <xf numFmtId="164" fontId="6" fillId="3" borderId="27" xfId="1" applyFont="1" applyFill="1" applyBorder="1" applyAlignment="1">
      <alignment horizontal="center" vertical="center"/>
    </xf>
    <xf numFmtId="4" fontId="5" fillId="0" borderId="30" xfId="2" applyNumberFormat="1" applyFont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vertical="center"/>
    </xf>
    <xf numFmtId="0" fontId="3" fillId="3" borderId="8" xfId="0" applyFont="1" applyFill="1" applyBorder="1" applyAlignment="1">
      <alignment horizontal="center" vertical="center"/>
    </xf>
    <xf numFmtId="165" fontId="3" fillId="3" borderId="22" xfId="0" applyNumberFormat="1" applyFont="1" applyFill="1" applyBorder="1" applyAlignment="1">
      <alignment vertical="center"/>
    </xf>
    <xf numFmtId="165" fontId="3" fillId="3" borderId="6" xfId="0" applyNumberFormat="1" applyFont="1" applyFill="1" applyBorder="1" applyAlignment="1">
      <alignment vertical="center"/>
    </xf>
    <xf numFmtId="165" fontId="3" fillId="3" borderId="10" xfId="0" applyNumberFormat="1" applyFont="1" applyFill="1" applyBorder="1" applyAlignment="1">
      <alignment vertical="center"/>
    </xf>
    <xf numFmtId="165" fontId="3" fillId="3" borderId="8" xfId="0" applyNumberFormat="1" applyFont="1" applyFill="1" applyBorder="1" applyAlignment="1">
      <alignment horizontal="center" vertical="center"/>
    </xf>
    <xf numFmtId="165" fontId="3" fillId="3" borderId="18" xfId="0" applyNumberFormat="1" applyFont="1" applyFill="1" applyBorder="1" applyAlignment="1">
      <alignment vertical="center"/>
    </xf>
    <xf numFmtId="0" fontId="11" fillId="0" borderId="0" xfId="0" applyFont="1" applyAlignment="1">
      <alignment horizontal="right" vertical="center" wrapText="1"/>
    </xf>
  </cellXfs>
  <cellStyles count="3">
    <cellStyle name="Обычный" xfId="0" builtinId="0"/>
    <cellStyle name="Обычный_ОС_НМА" xfId="2"/>
    <cellStyle name="Финансовый" xfId="1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31"/>
  <sheetViews>
    <sheetView tabSelected="1" view="pageBreakPreview" zoomScaleNormal="100" zoomScaleSheetLayoutView="100" workbookViewId="0">
      <pane xSplit="3" ySplit="6" topLeftCell="D13" activePane="bottomRight" state="frozen"/>
      <selection pane="topRight" activeCell="I1" sqref="I1"/>
      <selection pane="bottomLeft" activeCell="A7" sqref="A7"/>
      <selection pane="bottomRight" activeCell="F19" sqref="F19"/>
    </sheetView>
  </sheetViews>
  <sheetFormatPr defaultRowHeight="12.75" x14ac:dyDescent="0.25"/>
  <cols>
    <col min="1" max="1" width="4.5703125" style="3" customWidth="1"/>
    <col min="2" max="2" width="6.7109375" style="1" customWidth="1"/>
    <col min="3" max="3" width="62.7109375" style="3" customWidth="1"/>
    <col min="4" max="4" width="9.5703125" style="1" customWidth="1"/>
    <col min="5" max="8" width="14.28515625" style="3" customWidth="1"/>
    <col min="9" max="9" width="16.42578125" style="4" customWidth="1"/>
    <col min="10" max="10" width="63.7109375" style="3" customWidth="1"/>
    <col min="11" max="12" width="9.140625" style="3"/>
    <col min="13" max="13" width="9.140625" style="3" customWidth="1"/>
    <col min="14" max="16384" width="9.140625" style="3"/>
  </cols>
  <sheetData>
    <row r="2" spans="2:10" s="32" customFormat="1" ht="21.75" x14ac:dyDescent="0.25">
      <c r="B2" s="32" t="s">
        <v>42</v>
      </c>
      <c r="D2" s="33"/>
    </row>
    <row r="4" spans="2:10" ht="19.5" thickBot="1" x14ac:dyDescent="0.3">
      <c r="J4" s="61" t="s">
        <v>2</v>
      </c>
    </row>
    <row r="5" spans="2:10" s="2" customFormat="1" ht="32.25" thickBot="1" x14ac:dyDescent="0.3">
      <c r="B5" s="6" t="s">
        <v>0</v>
      </c>
      <c r="C5" s="22" t="s">
        <v>1</v>
      </c>
      <c r="D5" s="40" t="s">
        <v>10</v>
      </c>
      <c r="E5" s="36" t="s">
        <v>43</v>
      </c>
      <c r="F5" s="7" t="s">
        <v>44</v>
      </c>
      <c r="G5" s="7" t="s">
        <v>45</v>
      </c>
      <c r="H5" s="22" t="s">
        <v>46</v>
      </c>
      <c r="I5" s="11" t="s">
        <v>47</v>
      </c>
      <c r="J5" s="27" t="s">
        <v>11</v>
      </c>
    </row>
    <row r="6" spans="2:10" s="2" customFormat="1" ht="16.5" thickBot="1" x14ac:dyDescent="0.3">
      <c r="B6" s="5">
        <v>1</v>
      </c>
      <c r="C6" s="23">
        <v>2</v>
      </c>
      <c r="D6" s="41">
        <v>3</v>
      </c>
      <c r="E6" s="37">
        <v>4</v>
      </c>
      <c r="F6" s="8">
        <v>5</v>
      </c>
      <c r="G6" s="8">
        <v>6</v>
      </c>
      <c r="H6" s="23">
        <v>7</v>
      </c>
      <c r="I6" s="12">
        <v>8</v>
      </c>
      <c r="J6" s="28">
        <v>9</v>
      </c>
    </row>
    <row r="7" spans="2:10" s="1" customFormat="1" ht="25.5" x14ac:dyDescent="0.25">
      <c r="B7" s="9">
        <v>1</v>
      </c>
      <c r="C7" s="34" t="s">
        <v>18</v>
      </c>
      <c r="D7" s="42">
        <v>2</v>
      </c>
      <c r="E7" s="38">
        <v>4067000</v>
      </c>
      <c r="F7" s="21"/>
      <c r="G7" s="20">
        <v>4067000</v>
      </c>
      <c r="H7" s="24"/>
      <c r="I7" s="13">
        <f t="shared" ref="I7:I25" si="0">SUM(E7:H7)</f>
        <v>8134000</v>
      </c>
      <c r="J7" s="29" t="s">
        <v>26</v>
      </c>
    </row>
    <row r="8" spans="2:10" s="1" customFormat="1" ht="25.5" x14ac:dyDescent="0.25">
      <c r="B8" s="19">
        <v>2</v>
      </c>
      <c r="C8" s="35" t="s">
        <v>22</v>
      </c>
      <c r="D8" s="43">
        <v>2</v>
      </c>
      <c r="E8" s="39">
        <v>2960000</v>
      </c>
      <c r="F8" s="16"/>
      <c r="G8" s="10"/>
      <c r="H8" s="25"/>
      <c r="I8" s="31">
        <f t="shared" si="0"/>
        <v>2960000</v>
      </c>
      <c r="J8" s="30" t="s">
        <v>27</v>
      </c>
    </row>
    <row r="9" spans="2:10" s="1" customFormat="1" ht="25.5" x14ac:dyDescent="0.25">
      <c r="B9" s="19">
        <v>3</v>
      </c>
      <c r="C9" s="35" t="s">
        <v>19</v>
      </c>
      <c r="D9" s="43">
        <v>2</v>
      </c>
      <c r="E9" s="39">
        <v>2040000</v>
      </c>
      <c r="F9" s="16"/>
      <c r="G9" s="10">
        <f>3500000+1260000</f>
        <v>4760000</v>
      </c>
      <c r="H9" s="25"/>
      <c r="I9" s="31">
        <f t="shared" si="0"/>
        <v>6800000</v>
      </c>
      <c r="J9" s="30" t="s">
        <v>28</v>
      </c>
    </row>
    <row r="10" spans="2:10" s="1" customFormat="1" ht="25.5" x14ac:dyDescent="0.25">
      <c r="B10" s="19">
        <v>4</v>
      </c>
      <c r="C10" s="35" t="s">
        <v>3</v>
      </c>
      <c r="D10" s="43">
        <v>2</v>
      </c>
      <c r="E10" s="39">
        <v>5850000</v>
      </c>
      <c r="F10" s="16"/>
      <c r="G10" s="10">
        <v>7150000</v>
      </c>
      <c r="H10" s="26"/>
      <c r="I10" s="31">
        <f t="shared" si="0"/>
        <v>13000000</v>
      </c>
      <c r="J10" s="30" t="s">
        <v>29</v>
      </c>
    </row>
    <row r="11" spans="2:10" s="1" customFormat="1" ht="25.5" x14ac:dyDescent="0.25">
      <c r="B11" s="19">
        <v>5</v>
      </c>
      <c r="C11" s="35" t="s">
        <v>23</v>
      </c>
      <c r="D11" s="43">
        <v>2</v>
      </c>
      <c r="E11" s="39">
        <v>4185000</v>
      </c>
      <c r="F11" s="16"/>
      <c r="G11" s="10">
        <v>4185000</v>
      </c>
      <c r="H11" s="25"/>
      <c r="I11" s="31">
        <f t="shared" si="0"/>
        <v>8370000</v>
      </c>
      <c r="J11" s="30" t="s">
        <v>30</v>
      </c>
    </row>
    <row r="12" spans="2:10" s="1" customFormat="1" ht="25.5" x14ac:dyDescent="0.25">
      <c r="B12" s="19">
        <v>6</v>
      </c>
      <c r="C12" s="35" t="s">
        <v>4</v>
      </c>
      <c r="D12" s="43">
        <v>1</v>
      </c>
      <c r="E12" s="39">
        <v>1414938</v>
      </c>
      <c r="F12" s="16"/>
      <c r="G12" s="10">
        <v>3301522</v>
      </c>
      <c r="H12" s="25"/>
      <c r="I12" s="31">
        <f t="shared" si="0"/>
        <v>4716460</v>
      </c>
      <c r="J12" s="30" t="s">
        <v>31</v>
      </c>
    </row>
    <row r="13" spans="2:10" s="1" customFormat="1" ht="25.5" x14ac:dyDescent="0.25">
      <c r="B13" s="19">
        <v>7</v>
      </c>
      <c r="C13" s="35" t="s">
        <v>5</v>
      </c>
      <c r="D13" s="43">
        <v>2</v>
      </c>
      <c r="E13" s="39"/>
      <c r="F13" s="16"/>
      <c r="G13" s="10">
        <v>3649740</v>
      </c>
      <c r="H13" s="25"/>
      <c r="I13" s="31">
        <f t="shared" si="0"/>
        <v>3649740</v>
      </c>
      <c r="J13" s="30" t="s">
        <v>32</v>
      </c>
    </row>
    <row r="14" spans="2:10" s="1" customFormat="1" ht="25.5" x14ac:dyDescent="0.25">
      <c r="B14" s="19">
        <v>8</v>
      </c>
      <c r="C14" s="35" t="s">
        <v>16</v>
      </c>
      <c r="D14" s="43">
        <v>2</v>
      </c>
      <c r="E14" s="39"/>
      <c r="F14" s="16">
        <v>8544750</v>
      </c>
      <c r="G14" s="10">
        <v>2848250</v>
      </c>
      <c r="H14" s="25"/>
      <c r="I14" s="31">
        <f t="shared" si="0"/>
        <v>11393000</v>
      </c>
      <c r="J14" s="30" t="s">
        <v>33</v>
      </c>
    </row>
    <row r="15" spans="2:10" s="1" customFormat="1" ht="25.5" x14ac:dyDescent="0.25">
      <c r="B15" s="19">
        <v>9</v>
      </c>
      <c r="C15" s="35" t="s">
        <v>6</v>
      </c>
      <c r="D15" s="43">
        <v>3</v>
      </c>
      <c r="E15" s="39"/>
      <c r="F15" s="16"/>
      <c r="G15" s="10">
        <v>4539000</v>
      </c>
      <c r="H15" s="25"/>
      <c r="I15" s="31">
        <f t="shared" si="0"/>
        <v>4539000</v>
      </c>
      <c r="J15" s="30" t="s">
        <v>34</v>
      </c>
    </row>
    <row r="16" spans="2:10" s="1" customFormat="1" ht="25.5" x14ac:dyDescent="0.25">
      <c r="B16" s="19">
        <v>10</v>
      </c>
      <c r="C16" s="35" t="s">
        <v>21</v>
      </c>
      <c r="D16" s="43">
        <v>2</v>
      </c>
      <c r="E16" s="39">
        <v>3898800</v>
      </c>
      <c r="F16" s="16"/>
      <c r="G16" s="10">
        <v>9097200</v>
      </c>
      <c r="H16" s="25"/>
      <c r="I16" s="31">
        <f t="shared" si="0"/>
        <v>12996000</v>
      </c>
      <c r="J16" s="30" t="s">
        <v>35</v>
      </c>
    </row>
    <row r="17" spans="2:10" s="1" customFormat="1" ht="63.75" x14ac:dyDescent="0.25">
      <c r="B17" s="19">
        <v>11</v>
      </c>
      <c r="C17" s="35" t="s">
        <v>7</v>
      </c>
      <c r="D17" s="43">
        <v>1</v>
      </c>
      <c r="E17" s="39"/>
      <c r="F17" s="16"/>
      <c r="G17" s="10">
        <v>2859009</v>
      </c>
      <c r="H17" s="25"/>
      <c r="I17" s="31">
        <f t="shared" si="0"/>
        <v>2859009</v>
      </c>
      <c r="J17" s="30" t="s">
        <v>36</v>
      </c>
    </row>
    <row r="18" spans="2:10" s="17" customFormat="1" ht="25.5" x14ac:dyDescent="0.25">
      <c r="B18" s="19">
        <v>12</v>
      </c>
      <c r="C18" s="35" t="s">
        <v>17</v>
      </c>
      <c r="D18" s="43">
        <v>1</v>
      </c>
      <c r="E18" s="39"/>
      <c r="F18" s="10">
        <v>55000</v>
      </c>
      <c r="G18" s="10"/>
      <c r="H18" s="25"/>
      <c r="I18" s="31">
        <f t="shared" si="0"/>
        <v>55000</v>
      </c>
      <c r="J18" s="30" t="s">
        <v>37</v>
      </c>
    </row>
    <row r="19" spans="2:10" s="17" customFormat="1" ht="30.75" customHeight="1" x14ac:dyDescent="0.25">
      <c r="B19" s="19">
        <v>13</v>
      </c>
      <c r="C19" s="35" t="s">
        <v>20</v>
      </c>
      <c r="D19" s="43">
        <v>1</v>
      </c>
      <c r="E19" s="39"/>
      <c r="F19" s="16">
        <v>58500</v>
      </c>
      <c r="G19" s="10">
        <f>63000+73500</f>
        <v>136500</v>
      </c>
      <c r="H19" s="25"/>
      <c r="I19" s="31">
        <f t="shared" si="0"/>
        <v>195000</v>
      </c>
      <c r="J19" s="30" t="s">
        <v>38</v>
      </c>
    </row>
    <row r="20" spans="2:10" s="1" customFormat="1" ht="38.25" x14ac:dyDescent="0.25">
      <c r="B20" s="19">
        <v>14</v>
      </c>
      <c r="C20" s="35" t="s">
        <v>15</v>
      </c>
      <c r="D20" s="43">
        <v>1</v>
      </c>
      <c r="E20" s="39"/>
      <c r="F20" s="16"/>
      <c r="G20" s="10"/>
      <c r="H20" s="25">
        <v>300000</v>
      </c>
      <c r="I20" s="31">
        <f t="shared" si="0"/>
        <v>300000</v>
      </c>
      <c r="J20" s="30" t="s">
        <v>41</v>
      </c>
    </row>
    <row r="21" spans="2:10" s="1" customFormat="1" ht="25.5" x14ac:dyDescent="0.25">
      <c r="B21" s="19">
        <v>15</v>
      </c>
      <c r="C21" s="35" t="s">
        <v>14</v>
      </c>
      <c r="D21" s="43">
        <v>1</v>
      </c>
      <c r="E21" s="39"/>
      <c r="F21" s="16">
        <v>61350</v>
      </c>
      <c r="G21" s="10"/>
      <c r="H21" s="25"/>
      <c r="I21" s="31">
        <f t="shared" si="0"/>
        <v>61350</v>
      </c>
      <c r="J21" s="30" t="s">
        <v>39</v>
      </c>
    </row>
    <row r="22" spans="2:10" s="1" customFormat="1" ht="25.5" x14ac:dyDescent="0.25">
      <c r="B22" s="19">
        <v>16</v>
      </c>
      <c r="C22" s="35" t="s">
        <v>13</v>
      </c>
      <c r="D22" s="43">
        <v>1</v>
      </c>
      <c r="E22" s="39">
        <v>78692</v>
      </c>
      <c r="F22" s="16"/>
      <c r="G22" s="10"/>
      <c r="H22" s="25"/>
      <c r="I22" s="31">
        <f t="shared" si="0"/>
        <v>78692</v>
      </c>
      <c r="J22" s="30" t="s">
        <v>25</v>
      </c>
    </row>
    <row r="23" spans="2:10" s="1" customFormat="1" ht="25.5" x14ac:dyDescent="0.25">
      <c r="B23" s="19">
        <v>17</v>
      </c>
      <c r="C23" s="35" t="s">
        <v>9</v>
      </c>
      <c r="D23" s="43">
        <v>1</v>
      </c>
      <c r="E23" s="39"/>
      <c r="F23" s="16"/>
      <c r="G23" s="10">
        <v>163833.68</v>
      </c>
      <c r="H23" s="25">
        <v>382278.58</v>
      </c>
      <c r="I23" s="31">
        <f t="shared" si="0"/>
        <v>546112.26</v>
      </c>
      <c r="J23" s="30" t="s">
        <v>50</v>
      </c>
    </row>
    <row r="24" spans="2:10" s="1" customFormat="1" ht="25.5" x14ac:dyDescent="0.25">
      <c r="B24" s="19">
        <v>18</v>
      </c>
      <c r="C24" s="35" t="s">
        <v>12</v>
      </c>
      <c r="D24" s="43">
        <v>1</v>
      </c>
      <c r="E24" s="39"/>
      <c r="F24" s="16"/>
      <c r="G24" s="10">
        <v>470414.7</v>
      </c>
      <c r="H24" s="25">
        <v>1097634.99</v>
      </c>
      <c r="I24" s="31">
        <f t="shared" si="0"/>
        <v>1568049.69</v>
      </c>
      <c r="J24" s="30" t="s">
        <v>49</v>
      </c>
    </row>
    <row r="25" spans="2:10" s="1" customFormat="1" ht="26.25" thickBot="1" x14ac:dyDescent="0.3">
      <c r="B25" s="44">
        <v>19</v>
      </c>
      <c r="C25" s="45" t="s">
        <v>8</v>
      </c>
      <c r="D25" s="46">
        <v>1</v>
      </c>
      <c r="E25" s="47">
        <v>1230720</v>
      </c>
      <c r="F25" s="48">
        <v>0</v>
      </c>
      <c r="G25" s="49">
        <v>996480</v>
      </c>
      <c r="H25" s="50">
        <v>3926400</v>
      </c>
      <c r="I25" s="51">
        <f t="shared" si="0"/>
        <v>6153600</v>
      </c>
      <c r="J25" s="52" t="s">
        <v>40</v>
      </c>
    </row>
    <row r="26" spans="2:10" ht="13.5" thickBot="1" x14ac:dyDescent="0.3">
      <c r="B26" s="53"/>
      <c r="C26" s="54"/>
      <c r="D26" s="55">
        <f>SUM(D7:D25)</f>
        <v>29</v>
      </c>
      <c r="E26" s="56">
        <f>SUM(E7:E25)</f>
        <v>25725150</v>
      </c>
      <c r="F26" s="57">
        <f t="shared" ref="F26:I26" si="1">SUM(F7:F25)</f>
        <v>8719600</v>
      </c>
      <c r="G26" s="57">
        <f t="shared" si="1"/>
        <v>48223949.380000003</v>
      </c>
      <c r="H26" s="58">
        <f t="shared" si="1"/>
        <v>5706313.5700000003</v>
      </c>
      <c r="I26" s="59">
        <f t="shared" si="1"/>
        <v>88375012.950000003</v>
      </c>
      <c r="J26" s="60"/>
    </row>
    <row r="29" spans="2:10" x14ac:dyDescent="0.25">
      <c r="E29" s="14"/>
      <c r="F29" s="14"/>
      <c r="G29" s="14"/>
      <c r="H29" s="14"/>
      <c r="I29" s="14"/>
    </row>
    <row r="30" spans="2:10" x14ac:dyDescent="0.25">
      <c r="B30" s="18" t="s">
        <v>24</v>
      </c>
      <c r="E30" s="15"/>
      <c r="F30" s="15"/>
      <c r="G30" s="15"/>
      <c r="H30" s="15"/>
    </row>
    <row r="31" spans="2:10" x14ac:dyDescent="0.25">
      <c r="B31" s="18" t="s">
        <v>48</v>
      </c>
    </row>
  </sheetData>
  <pageMargins left="0.19685039370078741" right="0.19685039370078741" top="0.19685039370078741" bottom="0.19685039370078741" header="0.31496062992125984" footer="0.31496062992125984"/>
  <pageSetup paperSize="256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ОС_НМА</vt:lpstr>
      <vt:lpstr>ОС_НМА!Заголовки_для_печати</vt:lpstr>
      <vt:lpstr>ОС_НМА!Область_печати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2016-08-23T05:18:25Z</dcterms:modified>
</cp:coreProperties>
</file>